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75" windowHeight="736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4" i="1"/>
  <c r="I14"/>
  <c r="J14"/>
  <c r="K16"/>
  <c r="K20"/>
  <c r="K18"/>
  <c r="H18"/>
  <c r="I18"/>
  <c r="J18"/>
  <c r="I7" l="1"/>
  <c r="I9" s="1"/>
  <c r="H7"/>
  <c r="H9" s="1"/>
  <c r="K14"/>
  <c r="J7"/>
  <c r="J9" s="1"/>
  <c r="K7" l="1"/>
  <c r="K9"/>
</calcChain>
</file>

<file path=xl/sharedStrings.xml><?xml version="1.0" encoding="utf-8"?>
<sst xmlns="http://schemas.openxmlformats.org/spreadsheetml/2006/main" count="41" uniqueCount="28">
  <si>
    <t>Наименовние ГРБС</t>
  </si>
  <si>
    <t xml:space="preserve">Код бюджетной классификации </t>
  </si>
  <si>
    <t>ГРБС</t>
  </si>
  <si>
    <t>Рз Пр</t>
  </si>
  <si>
    <t>ЦСР</t>
  </si>
  <si>
    <t>ВР</t>
  </si>
  <si>
    <t>Итого на период</t>
  </si>
  <si>
    <t>всего расходные обязательства  по программе</t>
  </si>
  <si>
    <t>х</t>
  </si>
  <si>
    <t>в том числе по ГРБС:</t>
  </si>
  <si>
    <t>Приложение 2</t>
  </si>
  <si>
    <t>Муниципальная программа</t>
  </si>
  <si>
    <t>всего расходные обязательства</t>
  </si>
  <si>
    <t>Администрация Балахтинского района</t>
  </si>
  <si>
    <t>Информация о распределении планируемых расходов по отдельным мероприятиям программы</t>
  </si>
  <si>
    <t xml:space="preserve">Статус </t>
  </si>
  <si>
    <t>Наименование  программы</t>
  </si>
  <si>
    <t>предоставление субсидии организациям, имеющим водный транспорт, на компенсацию расходов, возникающих в результате государственного регулирования тарифов по перевозкам водным транспортом между поселениями в границах муниципального образования Балахтинский район по маршруту "Даурск-Черемушки"</t>
  </si>
  <si>
    <t>094</t>
  </si>
  <si>
    <t xml:space="preserve">Глава района </t>
  </si>
  <si>
    <t>Н.М.Юртаев</t>
  </si>
  <si>
    <t xml:space="preserve">к муниципальной программе Балахтинского района "Поддержка транспортной отрасли Балахтинского района" </t>
  </si>
  <si>
    <t xml:space="preserve">Поддержка транспортной отрасли Балахтинского района </t>
  </si>
  <si>
    <t>предоставление 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 в .Балахта и между поселениями в границах муниципального образования Балахтинский район</t>
  </si>
  <si>
    <t>очередной финансовый год 2017</t>
  </si>
  <si>
    <t>первый год планового периода 2018</t>
  </si>
  <si>
    <t>второй год планового периода 2019</t>
  </si>
  <si>
    <t>0408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</si>
</sst>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3" fillId="0" borderId="1" xfId="1" applyFont="1" applyBorder="1" applyAlignment="1">
      <alignment vertical="top" wrapText="1"/>
    </xf>
    <xf numFmtId="2" fontId="3" fillId="0" borderId="1" xfId="1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49" fontId="3" fillId="0" borderId="4" xfId="1" applyNumberFormat="1" applyFont="1" applyBorder="1" applyAlignment="1">
      <alignment horizontal="center" vertical="center"/>
    </xf>
    <xf numFmtId="1" fontId="3" fillId="0" borderId="4" xfId="1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164" fontId="8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0" fontId="0" fillId="0" borderId="1" xfId="0" applyFont="1" applyBorder="1"/>
    <xf numFmtId="164" fontId="0" fillId="0" borderId="0" xfId="0" applyNumberFormat="1"/>
    <xf numFmtId="165" fontId="0" fillId="0" borderId="0" xfId="0" applyNumberFormat="1"/>
    <xf numFmtId="164" fontId="7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165" fontId="8" fillId="0" borderId="4" xfId="1" applyNumberFormat="1" applyFont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0" fillId="0" borderId="3" xfId="0" applyBorder="1" applyAlignment="1"/>
    <xf numFmtId="0" fontId="0" fillId="0" borderId="4" xfId="0" applyBorder="1" applyAlignment="1"/>
    <xf numFmtId="1" fontId="3" fillId="0" borderId="2" xfId="1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/>
    </xf>
    <xf numFmtId="1" fontId="3" fillId="0" borderId="4" xfId="1" applyNumberFormat="1" applyFont="1" applyBorder="1" applyAlignment="1">
      <alignment horizontal="center" vertical="center"/>
    </xf>
    <xf numFmtId="164" fontId="9" fillId="0" borderId="4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5" fillId="0" borderId="0" xfId="1" applyFont="1" applyAlignment="1">
      <alignment wrapText="1"/>
    </xf>
    <xf numFmtId="0" fontId="2" fillId="0" borderId="0" xfId="1" applyFont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horizontal="center" vertical="top"/>
    </xf>
    <xf numFmtId="0" fontId="2" fillId="0" borderId="0" xfId="1" applyFont="1" applyAlignment="1">
      <alignment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2" fillId="0" borderId="0" xfId="1" applyFont="1" applyAlignment="1">
      <alignment horizontal="center" wrapText="1"/>
    </xf>
    <xf numFmtId="0" fontId="3" fillId="0" borderId="2" xfId="1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9" fillId="0" borderId="2" xfId="1" applyNumberFormat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zoomScaleNormal="100" workbookViewId="0">
      <selection activeCell="E23" sqref="E23"/>
    </sheetView>
  </sheetViews>
  <sheetFormatPr defaultRowHeight="15"/>
  <cols>
    <col min="1" max="1" width="42.85546875" customWidth="1"/>
    <col min="2" max="2" width="17.7109375" customWidth="1"/>
    <col min="3" max="3" width="14.5703125" customWidth="1"/>
    <col min="4" max="4" width="7.28515625" customWidth="1"/>
    <col min="5" max="5" width="6.85546875" customWidth="1"/>
    <col min="6" max="6" width="11.28515625" customWidth="1"/>
    <col min="7" max="7" width="7.28515625" customWidth="1"/>
    <col min="8" max="8" width="12.7109375" customWidth="1"/>
    <col min="9" max="9" width="11.140625" customWidth="1"/>
    <col min="10" max="10" width="11.7109375" customWidth="1"/>
    <col min="11" max="11" width="18.5703125" customWidth="1"/>
  </cols>
  <sheetData>
    <row r="1" spans="1:12" ht="15.75">
      <c r="A1" s="1"/>
      <c r="B1" s="1"/>
      <c r="C1" s="1"/>
      <c r="D1" s="1"/>
      <c r="E1" s="1"/>
      <c r="F1" s="1"/>
      <c r="G1" s="1"/>
      <c r="H1" s="1"/>
      <c r="I1" s="37" t="s">
        <v>10</v>
      </c>
      <c r="J1" s="38"/>
      <c r="K1" s="38"/>
    </row>
    <row r="2" spans="1:12" ht="99.75" customHeight="1">
      <c r="A2" s="1"/>
      <c r="B2" s="1"/>
      <c r="C2" s="1"/>
      <c r="D2" s="1"/>
      <c r="E2" s="1"/>
      <c r="F2" s="1"/>
      <c r="G2" s="1"/>
      <c r="H2" s="1"/>
      <c r="I2" s="39" t="s">
        <v>21</v>
      </c>
      <c r="J2" s="38"/>
      <c r="K2" s="38"/>
    </row>
    <row r="3" spans="1:12" ht="49.5" customHeight="1">
      <c r="A3" s="40" t="s">
        <v>14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>
      <c r="A4" s="43" t="s">
        <v>15</v>
      </c>
      <c r="B4" s="42" t="s">
        <v>16</v>
      </c>
      <c r="C4" s="42" t="s">
        <v>0</v>
      </c>
      <c r="D4" s="41" t="s">
        <v>1</v>
      </c>
      <c r="E4" s="41"/>
      <c r="F4" s="41"/>
      <c r="G4" s="41"/>
      <c r="H4" s="45"/>
      <c r="I4" s="45"/>
      <c r="J4" s="45"/>
      <c r="K4" s="46"/>
    </row>
    <row r="5" spans="1:12" ht="15" customHeight="1">
      <c r="A5" s="44"/>
      <c r="B5" s="42"/>
      <c r="C5" s="42"/>
      <c r="D5" s="42" t="s">
        <v>2</v>
      </c>
      <c r="E5" s="42" t="s">
        <v>3</v>
      </c>
      <c r="F5" s="42" t="s">
        <v>4</v>
      </c>
      <c r="G5" s="42" t="s">
        <v>5</v>
      </c>
      <c r="H5" s="41" t="s">
        <v>24</v>
      </c>
      <c r="I5" s="41" t="s">
        <v>25</v>
      </c>
      <c r="J5" s="41" t="s">
        <v>26</v>
      </c>
      <c r="K5" s="41" t="s">
        <v>6</v>
      </c>
    </row>
    <row r="6" spans="1:12" ht="36" customHeight="1">
      <c r="A6" s="44"/>
      <c r="B6" s="42"/>
      <c r="C6" s="42"/>
      <c r="D6" s="42"/>
      <c r="E6" s="42"/>
      <c r="F6" s="42"/>
      <c r="G6" s="42"/>
      <c r="H6" s="41"/>
      <c r="I6" s="41"/>
      <c r="J6" s="41"/>
      <c r="K6" s="41"/>
    </row>
    <row r="7" spans="1:12" ht="38.25" customHeight="1">
      <c r="A7" s="48" t="s">
        <v>11</v>
      </c>
      <c r="B7" s="63" t="s">
        <v>22</v>
      </c>
      <c r="C7" s="3" t="s">
        <v>7</v>
      </c>
      <c r="D7" s="6" t="s">
        <v>8</v>
      </c>
      <c r="E7" s="6" t="s">
        <v>8</v>
      </c>
      <c r="F7" s="6" t="s">
        <v>8</v>
      </c>
      <c r="G7" s="6" t="s">
        <v>8</v>
      </c>
      <c r="H7" s="22">
        <f>H14+H18</f>
        <v>24786.699999999997</v>
      </c>
      <c r="I7" s="22">
        <f>I14+I18</f>
        <v>25951.67</v>
      </c>
      <c r="J7" s="22">
        <f>J14+J18</f>
        <v>27128.71</v>
      </c>
      <c r="K7" s="13">
        <f>SUM(H7:J7)</f>
        <v>77867.079999999987</v>
      </c>
      <c r="L7" s="18"/>
    </row>
    <row r="8" spans="1:12" ht="25.5" customHeight="1">
      <c r="A8" s="49"/>
      <c r="B8" s="64"/>
      <c r="C8" s="3" t="s">
        <v>9</v>
      </c>
      <c r="D8" s="4"/>
      <c r="E8" s="4"/>
      <c r="F8" s="4"/>
      <c r="G8" s="4"/>
      <c r="H8" s="23"/>
      <c r="I8" s="23"/>
      <c r="J8" s="23"/>
      <c r="K8" s="14"/>
    </row>
    <row r="9" spans="1:12" ht="15" customHeight="1">
      <c r="A9" s="49"/>
      <c r="B9" s="64"/>
      <c r="C9" s="53" t="s">
        <v>13</v>
      </c>
      <c r="D9" s="56" t="s">
        <v>18</v>
      </c>
      <c r="E9" s="56" t="s">
        <v>8</v>
      </c>
      <c r="F9" s="34" t="s">
        <v>8</v>
      </c>
      <c r="G9" s="34" t="s">
        <v>8</v>
      </c>
      <c r="H9" s="26">
        <f>H7</f>
        <v>24786.699999999997</v>
      </c>
      <c r="I9" s="26">
        <f t="shared" ref="I9:J9" si="0">I7</f>
        <v>25951.67</v>
      </c>
      <c r="J9" s="26">
        <f t="shared" si="0"/>
        <v>27128.71</v>
      </c>
      <c r="K9" s="67">
        <f t="shared" ref="K9" si="1">K7</f>
        <v>77867.079999999987</v>
      </c>
    </row>
    <row r="10" spans="1:12">
      <c r="A10" s="50"/>
      <c r="B10" s="64"/>
      <c r="C10" s="54"/>
      <c r="D10" s="57"/>
      <c r="E10" s="59"/>
      <c r="F10" s="70"/>
      <c r="G10" s="70"/>
      <c r="H10" s="71"/>
      <c r="I10" s="71"/>
      <c r="J10" s="71"/>
      <c r="K10" s="68"/>
    </row>
    <row r="11" spans="1:12" ht="10.5" customHeight="1">
      <c r="A11" s="50"/>
      <c r="B11" s="64"/>
      <c r="C11" s="54"/>
      <c r="D11" s="57"/>
      <c r="E11" s="59"/>
      <c r="F11" s="70"/>
      <c r="G11" s="70"/>
      <c r="H11" s="71"/>
      <c r="I11" s="71"/>
      <c r="J11" s="71"/>
      <c r="K11" s="68"/>
    </row>
    <row r="12" spans="1:12" ht="9.75" customHeight="1">
      <c r="A12" s="50"/>
      <c r="B12" s="64"/>
      <c r="C12" s="54"/>
      <c r="D12" s="57"/>
      <c r="E12" s="59"/>
      <c r="F12" s="70"/>
      <c r="G12" s="70"/>
      <c r="H12" s="71"/>
      <c r="I12" s="71"/>
      <c r="J12" s="71"/>
      <c r="K12" s="68"/>
    </row>
    <row r="13" spans="1:12" ht="7.5" customHeight="1">
      <c r="A13" s="51"/>
      <c r="B13" s="64"/>
      <c r="C13" s="55"/>
      <c r="D13" s="58"/>
      <c r="E13" s="60"/>
      <c r="F13" s="35"/>
      <c r="G13" s="35"/>
      <c r="H13" s="36"/>
      <c r="I13" s="36"/>
      <c r="J13" s="36"/>
      <c r="K13" s="69"/>
    </row>
    <row r="14" spans="1:12" ht="25.5" customHeight="1">
      <c r="A14" s="28" t="s">
        <v>23</v>
      </c>
      <c r="B14" s="65"/>
      <c r="C14" s="10" t="s">
        <v>12</v>
      </c>
      <c r="D14" s="21"/>
      <c r="E14" s="8"/>
      <c r="F14" s="9"/>
      <c r="G14" s="9"/>
      <c r="H14" s="25">
        <f t="shared" ref="H14:J14" si="2">H16</f>
        <v>10188.799999999999</v>
      </c>
      <c r="I14" s="25">
        <f t="shared" si="2"/>
        <v>10667.67</v>
      </c>
      <c r="J14" s="25">
        <f t="shared" si="2"/>
        <v>11126.41</v>
      </c>
      <c r="K14" s="15">
        <f>SUM(H14:J14)</f>
        <v>31982.880000000001</v>
      </c>
    </row>
    <row r="15" spans="1:12" ht="25.5">
      <c r="A15" s="29"/>
      <c r="B15" s="65"/>
      <c r="C15" s="3" t="s">
        <v>9</v>
      </c>
      <c r="D15" s="5"/>
      <c r="E15" s="6"/>
      <c r="F15" s="5"/>
      <c r="G15" s="5"/>
      <c r="H15" s="23"/>
      <c r="I15" s="23"/>
      <c r="J15" s="23"/>
      <c r="K15" s="14"/>
    </row>
    <row r="16" spans="1:12" ht="15" customHeight="1">
      <c r="A16" s="29"/>
      <c r="B16" s="65"/>
      <c r="C16" s="53" t="s">
        <v>13</v>
      </c>
      <c r="D16" s="72" t="s">
        <v>18</v>
      </c>
      <c r="E16" s="72" t="s">
        <v>27</v>
      </c>
      <c r="F16" s="72">
        <v>900001050</v>
      </c>
      <c r="G16" s="72">
        <v>810</v>
      </c>
      <c r="H16" s="26">
        <v>10188.799999999999</v>
      </c>
      <c r="I16" s="26">
        <v>10667.67</v>
      </c>
      <c r="J16" s="26">
        <v>11126.41</v>
      </c>
      <c r="K16" s="26">
        <f>SUM(H16:J17)</f>
        <v>31982.880000000001</v>
      </c>
    </row>
    <row r="17" spans="1:12" ht="33" customHeight="1">
      <c r="A17" s="30"/>
      <c r="B17" s="65"/>
      <c r="C17" s="55"/>
      <c r="D17" s="73"/>
      <c r="E17" s="73"/>
      <c r="F17" s="73"/>
      <c r="G17" s="73"/>
      <c r="H17" s="36"/>
      <c r="I17" s="36"/>
      <c r="J17" s="36"/>
      <c r="K17" s="27"/>
      <c r="L17" s="17"/>
    </row>
    <row r="18" spans="1:12" ht="25.5" customHeight="1">
      <c r="A18" s="31" t="s">
        <v>17</v>
      </c>
      <c r="B18" s="65"/>
      <c r="C18" s="10" t="s">
        <v>12</v>
      </c>
      <c r="D18" s="74"/>
      <c r="E18" s="74"/>
      <c r="F18" s="74"/>
      <c r="G18" s="74"/>
      <c r="H18" s="13">
        <f t="shared" ref="H18:J18" si="3">H20</f>
        <v>14597.9</v>
      </c>
      <c r="I18" s="13">
        <f t="shared" si="3"/>
        <v>15284</v>
      </c>
      <c r="J18" s="13">
        <f t="shared" si="3"/>
        <v>16002.3</v>
      </c>
      <c r="K18" s="20">
        <f>SUM(H18:J18)</f>
        <v>45884.2</v>
      </c>
    </row>
    <row r="19" spans="1:12" ht="25.5">
      <c r="A19" s="32"/>
      <c r="B19" s="65"/>
      <c r="C19" s="3" t="s">
        <v>9</v>
      </c>
      <c r="D19" s="74"/>
      <c r="E19" s="74"/>
      <c r="F19" s="74"/>
      <c r="G19" s="74"/>
      <c r="H19" s="23"/>
      <c r="I19" s="23"/>
      <c r="J19" s="24"/>
      <c r="K19" s="16"/>
      <c r="L19" s="17"/>
    </row>
    <row r="20" spans="1:12" ht="44.25" customHeight="1">
      <c r="A20" s="33"/>
      <c r="B20" s="66"/>
      <c r="C20" s="11" t="s">
        <v>13</v>
      </c>
      <c r="D20" s="75" t="s">
        <v>18</v>
      </c>
      <c r="E20" s="75">
        <v>408</v>
      </c>
      <c r="F20" s="75">
        <v>900001060</v>
      </c>
      <c r="G20" s="75">
        <v>810</v>
      </c>
      <c r="H20" s="19">
        <v>14597.9</v>
      </c>
      <c r="I20" s="19">
        <v>15284</v>
      </c>
      <c r="J20" s="19">
        <v>16002.3</v>
      </c>
      <c r="K20" s="19">
        <f>SUM(H20:J20)</f>
        <v>45884.2</v>
      </c>
    </row>
    <row r="21" spans="1:12" ht="15.75">
      <c r="A21" s="2"/>
      <c r="B21" s="52"/>
      <c r="C21" s="52"/>
      <c r="D21" s="52"/>
      <c r="E21" s="52"/>
      <c r="F21" s="2"/>
      <c r="G21" s="2"/>
      <c r="H21" s="2"/>
      <c r="I21" s="7"/>
    </row>
    <row r="22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2" ht="15" customHeight="1">
      <c r="A23" s="61" t="s">
        <v>19</v>
      </c>
      <c r="B23" s="62"/>
      <c r="C23" s="12"/>
      <c r="D23" s="12"/>
      <c r="E23" s="12"/>
      <c r="F23" s="12"/>
      <c r="G23" s="12"/>
      <c r="H23" s="12"/>
      <c r="I23" s="12"/>
      <c r="J23" s="12"/>
      <c r="K23" s="12"/>
    </row>
    <row r="24" spans="1:12">
      <c r="A24" s="61"/>
      <c r="B24" s="62"/>
      <c r="C24" s="12"/>
      <c r="D24" s="12"/>
      <c r="E24" s="12"/>
      <c r="F24" s="12"/>
      <c r="G24" s="12"/>
      <c r="H24" s="12"/>
      <c r="I24" s="12"/>
      <c r="J24" s="12"/>
      <c r="K24" s="12" t="s">
        <v>20</v>
      </c>
    </row>
    <row r="28" spans="1:12" ht="15" customHeight="1"/>
    <row r="31" spans="1:12" ht="15" customHeight="1"/>
    <row r="35" spans="1:2" ht="15.75">
      <c r="A35" s="47"/>
      <c r="B35" s="47"/>
    </row>
  </sheetData>
  <mergeCells count="41">
    <mergeCell ref="K9:K13"/>
    <mergeCell ref="F9:F13"/>
    <mergeCell ref="G9:G13"/>
    <mergeCell ref="H9:H13"/>
    <mergeCell ref="I9:I13"/>
    <mergeCell ref="J9:J13"/>
    <mergeCell ref="A35:B35"/>
    <mergeCell ref="A7:A13"/>
    <mergeCell ref="B21:E21"/>
    <mergeCell ref="C4:C6"/>
    <mergeCell ref="B4:B6"/>
    <mergeCell ref="C9:C13"/>
    <mergeCell ref="D9:D13"/>
    <mergeCell ref="E9:E13"/>
    <mergeCell ref="C16:C17"/>
    <mergeCell ref="D16:D17"/>
    <mergeCell ref="E16:E17"/>
    <mergeCell ref="A23:B24"/>
    <mergeCell ref="B7:B20"/>
    <mergeCell ref="I1:K1"/>
    <mergeCell ref="I2:K2"/>
    <mergeCell ref="A3:K3"/>
    <mergeCell ref="D4:G4"/>
    <mergeCell ref="D5:D6"/>
    <mergeCell ref="I5:I6"/>
    <mergeCell ref="J5:J6"/>
    <mergeCell ref="F5:F6"/>
    <mergeCell ref="K5:K6"/>
    <mergeCell ref="A4:A6"/>
    <mergeCell ref="E5:E6"/>
    <mergeCell ref="G5:G6"/>
    <mergeCell ref="H5:H6"/>
    <mergeCell ref="H4:K4"/>
    <mergeCell ref="K16:K17"/>
    <mergeCell ref="A14:A17"/>
    <mergeCell ref="A18:A20"/>
    <mergeCell ref="F16:F17"/>
    <mergeCell ref="G16:G17"/>
    <mergeCell ref="H16:H17"/>
    <mergeCell ref="I16:I17"/>
    <mergeCell ref="J16:J17"/>
  </mergeCells>
  <pageMargins left="0.19685039370078741" right="0.15748031496062992" top="0.27559055118110237" bottom="0.31496062992125984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olyat</dc:creator>
  <cp:lastModifiedBy>User</cp:lastModifiedBy>
  <cp:lastPrinted>2016-11-08T07:33:04Z</cp:lastPrinted>
  <dcterms:created xsi:type="dcterms:W3CDTF">2013-09-18T03:37:42Z</dcterms:created>
  <dcterms:modified xsi:type="dcterms:W3CDTF">2016-11-08T07:33:06Z</dcterms:modified>
</cp:coreProperties>
</file>